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84677D2E-2F42-43EC-8F29-525E447EDD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24" i="1"/>
  <c r="G25" i="1"/>
  <c r="G26" i="1"/>
  <c r="G27" i="1"/>
  <c r="G28" i="1"/>
  <c r="G29" i="1"/>
  <c r="G30" i="1"/>
  <c r="G6" i="1"/>
  <c r="G23" i="1"/>
  <c r="G31" i="1" l="1"/>
  <c r="G14" i="1"/>
</calcChain>
</file>

<file path=xl/sharedStrings.xml><?xml version="1.0" encoding="utf-8"?>
<sst xmlns="http://schemas.openxmlformats.org/spreadsheetml/2006/main" count="75" uniqueCount="54">
  <si>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</si>
  <si>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</si>
  <si>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</si>
  <si>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</si>
  <si>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</si>
  <si>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</si>
  <si>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</si>
  <si>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</si>
  <si>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</si>
  <si>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</si>
  <si>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</si>
  <si>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</si>
  <si>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</si>
  <si>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</si>
  <si>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</si>
  <si>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</si>
  <si>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</si>
  <si>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</si>
  <si>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</si>
  <si>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</si>
  <si>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Декстроза</t>
  </si>
  <si>
    <t>флакон</t>
  </si>
  <si>
    <t xml:space="preserve"> Декстроза 5% 250мл (в стеклянном флаконе)</t>
  </si>
  <si>
    <t>Декстроза 5% 250мл (шыны құтыда)</t>
  </si>
  <si>
    <t xml:space="preserve">Натрий хлориді </t>
  </si>
  <si>
    <t xml:space="preserve">Натрия хлорид </t>
  </si>
  <si>
    <t>кислота уксусная</t>
  </si>
  <si>
    <t>срке қышқылы</t>
  </si>
  <si>
    <t>л</t>
  </si>
  <si>
    <t xml:space="preserve">Раствор кислоты уксусной для инфузий, 6 %. В стеклянных флаконах. </t>
  </si>
  <si>
    <t>Инфузияға арналған сірке қышқылының ерітіндісі, 6 %. Шыны бөтелкелерде.</t>
  </si>
  <si>
    <t>Аммиак</t>
  </si>
  <si>
    <t xml:space="preserve">Аммиак </t>
  </si>
  <si>
    <t xml:space="preserve">Сутек тотығы </t>
  </si>
  <si>
    <t xml:space="preserve">Перекись водорода   </t>
  </si>
  <si>
    <t xml:space="preserve">Инфузияға арналған сірке қышқылының ерітіндісі, 1 %. Шыны бөтелкелерде. </t>
  </si>
  <si>
    <t xml:space="preserve">Раствор кислоты уксусной для инфузий, 1 %.  В стеклянных флаконах.  </t>
  </si>
  <si>
    <t xml:space="preserve">Натрия хлорид. Раствор для инфузий, 0,9 %, 250 мл №1. В стеклянных флаконах. </t>
  </si>
  <si>
    <t xml:space="preserve">Аммиак. Раствор для инфузий, 10 %, 100 мл №1. В стеклянных флаконах. </t>
  </si>
  <si>
    <t xml:space="preserve">перекись водорода. Раствор для инфузий, 6 %.  В стеклянных флаконах. </t>
  </si>
  <si>
    <t xml:space="preserve">Натрия хлорид. Раствор для инфузий, 0,9 %, 400 мл №1. В стеклянных флаконах. </t>
  </si>
  <si>
    <t xml:space="preserve">Перекись водорода. Раствор для инфузий, 3 %, 200 мл №1. В стеклянных флаконах. </t>
  </si>
  <si>
    <t xml:space="preserve">Натрий хлориді. Инфузияға арналған ерітінді, 0,9%, 250 мл №1. Шыны бөтелкелерде. </t>
  </si>
  <si>
    <t>сірке қышқылы</t>
  </si>
  <si>
    <t xml:space="preserve">Аммиак. Инфузияға арналған ерітінді, 10%, 100 мл №1. Шыны бөтелкелерде. </t>
  </si>
  <si>
    <t xml:space="preserve">Сутек тотығы. Инфузияға арналған ерітінді 6 %. Шыны бөтелкелерде. </t>
  </si>
  <si>
    <t xml:space="preserve">Сутек тотығы. Инфузияға арналған ерітінді, 3%, 200 мл №1. Шыны бөтелкелерде. </t>
  </si>
  <si>
    <t xml:space="preserve">Натрий хлориді. Инфузияға арналған ерітінді, 0,9%, 400 мл №1. Шыны бөтелкелерде. </t>
  </si>
  <si>
    <t xml:space="preserve">растворы изготовленные в аптечных условиях </t>
  </si>
  <si>
    <t>дәріхана жағдайында жасалған ерітінділер</t>
  </si>
  <si>
    <t xml:space="preserve">Условия поставки: Поставка товара осуществляется ежедневно в стеклянных флаконах по заявкам Заказчика до 31 декабря 2025 года, в стеклянных флаконах. </t>
  </si>
  <si>
    <t>Жеткізу шарттары: Тауарды жеткізу тапсырыс берушінің өтінімдері бойынша 2025 жылғы 31 желтоқсанға дейін жүзеге асырылады, шыны бөтелкелерде.</t>
  </si>
  <si>
    <t xml:space="preserve">2025 жылғы 09.01 №001 хабарламаға </t>
  </si>
  <si>
    <t>к объявлению №001 от 09.01.2025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</si>
</sst>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="80" zoomScaleNormal="80" workbookViewId="0">
      <selection activeCell="A17" sqref="A17:G17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8" customWidth="1"/>
    <col min="7" max="7" width="29.85546875" style="1" customWidth="1"/>
  </cols>
  <sheetData>
    <row r="1" spans="1:7" x14ac:dyDescent="0.25">
      <c r="G1" s="2" t="s">
        <v>52</v>
      </c>
    </row>
    <row r="2" spans="1:7" x14ac:dyDescent="0.25">
      <c r="G2" s="2" t="s">
        <v>0</v>
      </c>
    </row>
    <row r="3" spans="1:7" x14ac:dyDescent="0.25">
      <c r="G3" s="2"/>
    </row>
    <row r="4" spans="1:7" x14ac:dyDescent="0.25">
      <c r="A4" s="5" t="s">
        <v>6</v>
      </c>
      <c r="B4" s="5" t="s">
        <v>15</v>
      </c>
      <c r="C4" s="5" t="s">
        <v>19</v>
      </c>
      <c r="D4" s="5" t="s">
        <v>8</v>
      </c>
      <c r="E4" s="5" t="s">
        <v>1</v>
      </c>
      <c r="F4" s="9" t="s">
        <v>12</v>
      </c>
      <c r="G4" s="5" t="s">
        <v>12</v>
      </c>
    </row>
    <row r="5" spans="1:7" x14ac:dyDescent="0.25">
      <c r="A5" s="11" t="s">
        <v>49</v>
      </c>
      <c r="B5" s="12"/>
      <c r="C5" s="12"/>
      <c r="D5" s="12"/>
      <c r="E5" s="12"/>
      <c r="F5" s="12"/>
      <c r="G5" s="13"/>
    </row>
    <row r="6" spans="1:7" x14ac:dyDescent="0.25">
      <c r="A6" s="5">
        <v>1</v>
      </c>
      <c r="B6" s="4" t="s">
        <v>20</v>
      </c>
      <c r="C6" s="4" t="s">
        <v>23</v>
      </c>
      <c r="D6" s="4" t="s">
        <v>21</v>
      </c>
      <c r="E6" s="4">
        <v>600</v>
      </c>
      <c r="F6" s="7">
        <v>650</v>
      </c>
      <c r="G6" s="4">
        <f>E6*F6</f>
        <v>390000</v>
      </c>
    </row>
    <row r="7" spans="1:7" x14ac:dyDescent="0.25">
      <c r="A7" s="5">
        <v>2</v>
      </c>
      <c r="B7" s="4" t="s">
        <v>24</v>
      </c>
      <c r="C7" s="4" t="s">
        <v>42</v>
      </c>
      <c r="D7" s="4" t="s">
        <v>21</v>
      </c>
      <c r="E7" s="4">
        <v>5000</v>
      </c>
      <c r="F7" s="7">
        <v>400</v>
      </c>
      <c r="G7" s="4">
        <f t="shared" ref="G7:G13" si="0">E7*F7</f>
        <v>2000000</v>
      </c>
    </row>
    <row r="8" spans="1:7" x14ac:dyDescent="0.25">
      <c r="A8" s="5">
        <v>3</v>
      </c>
      <c r="B8" s="4" t="s">
        <v>43</v>
      </c>
      <c r="C8" s="4" t="s">
        <v>30</v>
      </c>
      <c r="D8" s="4" t="s">
        <v>28</v>
      </c>
      <c r="E8" s="4">
        <v>50</v>
      </c>
      <c r="F8" s="7">
        <v>1250</v>
      </c>
      <c r="G8" s="4">
        <f t="shared" si="0"/>
        <v>62500</v>
      </c>
    </row>
    <row r="9" spans="1:7" x14ac:dyDescent="0.25">
      <c r="A9" s="5">
        <v>4</v>
      </c>
      <c r="B9" s="4" t="s">
        <v>31</v>
      </c>
      <c r="C9" s="10" t="s">
        <v>44</v>
      </c>
      <c r="D9" s="4" t="s">
        <v>21</v>
      </c>
      <c r="E9" s="4">
        <v>150</v>
      </c>
      <c r="F9" s="7">
        <v>540</v>
      </c>
      <c r="G9" s="4">
        <f t="shared" si="0"/>
        <v>81000</v>
      </c>
    </row>
    <row r="10" spans="1:7" x14ac:dyDescent="0.25">
      <c r="A10" s="5">
        <v>5</v>
      </c>
      <c r="B10" s="4" t="s">
        <v>33</v>
      </c>
      <c r="C10" s="4" t="s">
        <v>45</v>
      </c>
      <c r="D10" s="4" t="s">
        <v>28</v>
      </c>
      <c r="E10" s="4">
        <v>2200</v>
      </c>
      <c r="F10" s="7">
        <v>1000</v>
      </c>
      <c r="G10" s="4">
        <f t="shared" si="0"/>
        <v>2200000</v>
      </c>
    </row>
    <row r="11" spans="1:7" x14ac:dyDescent="0.25">
      <c r="A11" s="5">
        <v>6</v>
      </c>
      <c r="B11" s="4" t="s">
        <v>24</v>
      </c>
      <c r="C11" s="4" t="s">
        <v>47</v>
      </c>
      <c r="D11" s="4" t="s">
        <v>21</v>
      </c>
      <c r="E11" s="4">
        <v>2000</v>
      </c>
      <c r="F11" s="7">
        <v>500</v>
      </c>
      <c r="G11" s="4">
        <f t="shared" si="0"/>
        <v>1000000</v>
      </c>
    </row>
    <row r="12" spans="1:7" x14ac:dyDescent="0.25">
      <c r="A12" s="5">
        <v>7</v>
      </c>
      <c r="B12" s="4" t="s">
        <v>33</v>
      </c>
      <c r="C12" s="4" t="s">
        <v>46</v>
      </c>
      <c r="D12" s="4" t="s">
        <v>21</v>
      </c>
      <c r="E12" s="4">
        <v>350</v>
      </c>
      <c r="F12" s="7">
        <v>500</v>
      </c>
      <c r="G12" s="4">
        <f t="shared" si="0"/>
        <v>175000</v>
      </c>
    </row>
    <row r="13" spans="1:7" x14ac:dyDescent="0.25">
      <c r="A13" s="5">
        <v>8</v>
      </c>
      <c r="B13" s="4" t="s">
        <v>27</v>
      </c>
      <c r="C13" s="4" t="s">
        <v>35</v>
      </c>
      <c r="D13" s="4" t="s">
        <v>21</v>
      </c>
      <c r="E13" s="4">
        <v>700</v>
      </c>
      <c r="F13" s="7">
        <v>900</v>
      </c>
      <c r="G13" s="4">
        <f t="shared" si="0"/>
        <v>630000</v>
      </c>
    </row>
    <row r="14" spans="1:7" x14ac:dyDescent="0.25">
      <c r="A14" s="11" t="s">
        <v>14</v>
      </c>
      <c r="B14" s="12"/>
      <c r="C14" s="12"/>
      <c r="D14" s="12"/>
      <c r="E14" s="12"/>
      <c r="F14" s="13"/>
      <c r="G14" s="6">
        <f>SUM(G6:G13)</f>
        <v>6538500</v>
      </c>
    </row>
    <row r="16" spans="1:7" ht="18" customHeight="1" x14ac:dyDescent="0.25">
      <c r="A16" s="14" t="s">
        <v>51</v>
      </c>
      <c r="B16" s="15"/>
      <c r="C16" s="15"/>
      <c r="D16" s="15"/>
      <c r="E16" s="15"/>
      <c r="F16" s="15"/>
      <c r="G16" s="15"/>
    </row>
    <row r="17" spans="1:7" ht="19.5" customHeight="1" x14ac:dyDescent="0.25">
      <c r="A17" s="15" t="s">
        <v>2</v>
      </c>
      <c r="B17" s="15"/>
      <c r="C17" s="15"/>
      <c r="D17" s="15"/>
      <c r="E17" s="15"/>
      <c r="F17" s="15"/>
      <c r="G17" s="15"/>
    </row>
    <row r="18" spans="1:7" x14ac:dyDescent="0.25">
      <c r="A18" s="3"/>
      <c r="G18" s="2" t="s">
        <v>3</v>
      </c>
    </row>
    <row r="19" spans="1:7" x14ac:dyDescent="0.25">
      <c r="G19" s="2" t="s">
        <v>53</v>
      </c>
    </row>
    <row r="21" spans="1:7" x14ac:dyDescent="0.25">
      <c r="A21" s="5" t="s">
        <v>13</v>
      </c>
      <c r="B21" s="5" t="s">
        <v>16</v>
      </c>
      <c r="C21" s="5" t="s">
        <v>18</v>
      </c>
      <c r="D21" s="5" t="s">
        <v>9</v>
      </c>
      <c r="E21" s="5" t="s">
        <v>4</v>
      </c>
      <c r="F21" s="9" t="s">
        <v>10</v>
      </c>
      <c r="G21" s="5" t="s">
        <v>11</v>
      </c>
    </row>
    <row r="22" spans="1:7" x14ac:dyDescent="0.25">
      <c r="A22" s="11" t="s">
        <v>48</v>
      </c>
      <c r="B22" s="12"/>
      <c r="C22" s="12"/>
      <c r="D22" s="12"/>
      <c r="E22" s="12"/>
      <c r="F22" s="12"/>
      <c r="G22" s="13"/>
    </row>
    <row r="23" spans="1:7" x14ac:dyDescent="0.25">
      <c r="A23" s="5">
        <v>1</v>
      </c>
      <c r="B23" s="4" t="s">
        <v>20</v>
      </c>
      <c r="C23" s="4" t="s">
        <v>22</v>
      </c>
      <c r="D23" s="4" t="s">
        <v>21</v>
      </c>
      <c r="E23" s="4">
        <v>600</v>
      </c>
      <c r="F23" s="7">
        <v>650</v>
      </c>
      <c r="G23" s="4">
        <f>E23*F23</f>
        <v>390000</v>
      </c>
    </row>
    <row r="24" spans="1:7" x14ac:dyDescent="0.25">
      <c r="A24" s="5">
        <v>2</v>
      </c>
      <c r="B24" s="4" t="s">
        <v>25</v>
      </c>
      <c r="C24" s="4" t="s">
        <v>37</v>
      </c>
      <c r="D24" s="4" t="s">
        <v>21</v>
      </c>
      <c r="E24" s="4">
        <v>5000</v>
      </c>
      <c r="F24" s="7">
        <v>400</v>
      </c>
      <c r="G24" s="4">
        <f t="shared" ref="G24:G30" si="1">E24*F24</f>
        <v>2000000</v>
      </c>
    </row>
    <row r="25" spans="1:7" x14ac:dyDescent="0.25">
      <c r="A25" s="5">
        <v>3</v>
      </c>
      <c r="B25" s="4" t="s">
        <v>26</v>
      </c>
      <c r="C25" s="4" t="s">
        <v>29</v>
      </c>
      <c r="D25" s="4" t="s">
        <v>28</v>
      </c>
      <c r="E25" s="4">
        <v>50</v>
      </c>
      <c r="F25" s="7">
        <v>1250</v>
      </c>
      <c r="G25" s="4">
        <f t="shared" si="1"/>
        <v>62500</v>
      </c>
    </row>
    <row r="26" spans="1:7" x14ac:dyDescent="0.25">
      <c r="A26" s="5">
        <v>4</v>
      </c>
      <c r="B26" s="4" t="s">
        <v>32</v>
      </c>
      <c r="C26" s="4" t="s">
        <v>38</v>
      </c>
      <c r="D26" s="4" t="s">
        <v>21</v>
      </c>
      <c r="E26" s="4">
        <v>150</v>
      </c>
      <c r="F26" s="7">
        <v>540</v>
      </c>
      <c r="G26" s="4">
        <f t="shared" si="1"/>
        <v>81000</v>
      </c>
    </row>
    <row r="27" spans="1:7" x14ac:dyDescent="0.25">
      <c r="A27" s="5">
        <v>5</v>
      </c>
      <c r="B27" s="4" t="s">
        <v>34</v>
      </c>
      <c r="C27" s="4" t="s">
        <v>39</v>
      </c>
      <c r="D27" s="4" t="s">
        <v>28</v>
      </c>
      <c r="E27" s="4">
        <v>2200</v>
      </c>
      <c r="F27" s="7">
        <v>1000</v>
      </c>
      <c r="G27" s="4">
        <f t="shared" si="1"/>
        <v>2200000</v>
      </c>
    </row>
    <row r="28" spans="1:7" x14ac:dyDescent="0.25">
      <c r="A28" s="5">
        <v>6</v>
      </c>
      <c r="B28" s="4" t="s">
        <v>25</v>
      </c>
      <c r="C28" s="4" t="s">
        <v>40</v>
      </c>
      <c r="D28" s="4" t="s">
        <v>21</v>
      </c>
      <c r="E28" s="4">
        <v>2000</v>
      </c>
      <c r="F28" s="7">
        <v>500</v>
      </c>
      <c r="G28" s="4">
        <f t="shared" si="1"/>
        <v>1000000</v>
      </c>
    </row>
    <row r="29" spans="1:7" x14ac:dyDescent="0.25">
      <c r="A29" s="5">
        <v>7</v>
      </c>
      <c r="B29" s="4" t="s">
        <v>34</v>
      </c>
      <c r="C29" s="4" t="s">
        <v>41</v>
      </c>
      <c r="D29" s="4" t="s">
        <v>21</v>
      </c>
      <c r="E29" s="4">
        <v>350</v>
      </c>
      <c r="F29" s="7">
        <v>500</v>
      </c>
      <c r="G29" s="4">
        <f t="shared" si="1"/>
        <v>175000</v>
      </c>
    </row>
    <row r="30" spans="1:7" x14ac:dyDescent="0.25">
      <c r="A30" s="5">
        <v>8</v>
      </c>
      <c r="B30" s="4" t="s">
        <v>26</v>
      </c>
      <c r="C30" s="4" t="s">
        <v>36</v>
      </c>
      <c r="D30" s="4" t="s">
        <v>28</v>
      </c>
      <c r="E30" s="4">
        <v>700</v>
      </c>
      <c r="F30" s="7">
        <v>900</v>
      </c>
      <c r="G30" s="4">
        <f t="shared" si="1"/>
        <v>630000</v>
      </c>
    </row>
    <row r="31" spans="1:7" x14ac:dyDescent="0.25">
      <c r="A31" s="11" t="s">
        <v>7</v>
      </c>
      <c r="B31" s="12"/>
      <c r="C31" s="12"/>
      <c r="D31" s="12"/>
      <c r="E31" s="12"/>
      <c r="F31" s="13"/>
      <c r="G31" s="6">
        <f>SUM(G23:G30)</f>
        <v>6538500</v>
      </c>
    </row>
    <row r="33" spans="1:7" x14ac:dyDescent="0.25">
      <c r="A33" s="15" t="s">
        <v>50</v>
      </c>
      <c r="B33" s="15"/>
      <c r="C33" s="15"/>
      <c r="D33" s="15"/>
      <c r="E33" s="15"/>
      <c r="F33" s="15"/>
      <c r="G33" s="15"/>
    </row>
    <row r="34" spans="1:7" ht="15" customHeight="1" x14ac:dyDescent="0.25">
      <c r="A34" s="14" t="s">
        <v>5</v>
      </c>
      <c r="B34" s="14"/>
      <c r="C34" s="14"/>
      <c r="D34" s="14"/>
      <c r="E34" s="14"/>
      <c r="F34" s="14"/>
      <c r="G34" s="14"/>
    </row>
    <row r="45" spans="1:7" x14ac:dyDescent="0.25">
      <c r="G45" s="1" t="s">
        <v>17</v>
      </c>
    </row>
  </sheetData>
  <mergeCells count="8">
    <mergeCell ref="A5:G5"/>
    <mergeCell ref="A34:G34"/>
    <mergeCell ref="A14:F14"/>
    <mergeCell ref="A31:F31"/>
    <mergeCell ref="A16:G16"/>
    <mergeCell ref="A17:G17"/>
    <mergeCell ref="A33:G33"/>
    <mergeCell ref="A22:G22"/>
  </mergeCells>
  <pageMargins left="0.70866141732283472" right="0" top="0.39370078740157483" bottom="0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2025-01-08T11:20:34Z</dcterms:modified>
</cp:coreProperties>
</file>